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LA\Desktop\FORMATOS CONAC 4to. TRIMESTRE\"/>
    </mc:Choice>
  </mc:AlternateContent>
  <bookViews>
    <workbookView xWindow="120" yWindow="75" windowWidth="19440" windowHeight="7485" activeTab="3"/>
  </bookViews>
  <sheets>
    <sheet name="Hoja3" sheetId="3" r:id="rId1"/>
    <sheet name="Hoja4" sheetId="4" r:id="rId2"/>
    <sheet name="Hoja5" sheetId="5" r:id="rId3"/>
    <sheet name="Hoja6" sheetId="6" r:id="rId4"/>
    <sheet name="Hoja7" sheetId="7" r:id="rId5"/>
    <sheet name="Hoja8" sheetId="8" r:id="rId6"/>
  </sheets>
  <definedNames>
    <definedName name="_xlnm.Print_Area" localSheetId="1">Hoja4!$A$1:$B$13</definedName>
  </definedNames>
  <calcPr calcId="152511"/>
</workbook>
</file>

<file path=xl/calcChain.xml><?xml version="1.0" encoding="utf-8"?>
<calcChain xmlns="http://schemas.openxmlformats.org/spreadsheetml/2006/main">
  <c r="C27" i="6" l="1"/>
  <c r="C25" i="6"/>
  <c r="C23" i="6"/>
  <c r="C21" i="6"/>
  <c r="C19" i="6"/>
  <c r="C17" i="6"/>
  <c r="C15" i="6"/>
  <c r="C13" i="6"/>
  <c r="C11" i="6"/>
  <c r="C9" i="6"/>
  <c r="C5" i="6" l="1"/>
  <c r="C7" i="6" s="1"/>
</calcChain>
</file>

<file path=xl/comments1.xml><?xml version="1.0" encoding="utf-8"?>
<comments xmlns="http://schemas.openxmlformats.org/spreadsheetml/2006/main">
  <authors>
    <author>CajaTes</author>
  </authors>
  <commentList>
    <comment ref="A28" authorId="0" shapeId="0">
      <text>
        <r>
          <rPr>
            <b/>
            <sz val="9"/>
            <color indexed="81"/>
            <rFont val="Tahoma"/>
            <charset val="1"/>
          </rPr>
          <t>CajaTes:</t>
        </r>
        <r>
          <rPr>
            <sz val="9"/>
            <color indexed="81"/>
            <rFont val="Tahoma"/>
            <charset val="1"/>
          </rPr>
          <t xml:space="preserve">
Se cancelo por inactividad</t>
        </r>
      </text>
    </comment>
  </commentList>
</comments>
</file>

<file path=xl/sharedStrings.xml><?xml version="1.0" encoding="utf-8"?>
<sst xmlns="http://schemas.openxmlformats.org/spreadsheetml/2006/main" count="189" uniqueCount="132">
  <si>
    <t>Entidad Federativa/Municipio</t>
  </si>
  <si>
    <t>Relacion de cuentas Bancarias productivas especificas</t>
  </si>
  <si>
    <t xml:space="preserve">Fondo, Programa o Convenio </t>
  </si>
  <si>
    <t>Datos de la Cuenta Bancaria</t>
  </si>
  <si>
    <t>Institucion Bancaria</t>
  </si>
  <si>
    <t>Numero de Cuenta</t>
  </si>
  <si>
    <t>Formato de informacion de aplicación de recursos del FORTAMUN</t>
  </si>
  <si>
    <t>Destino de las Aportaciones</t>
  </si>
  <si>
    <t>Monto Pagado</t>
  </si>
  <si>
    <t>(rubro especifico en que se aplica)</t>
  </si>
  <si>
    <t>Formato de Informacion de obligaciones pagadas o garantizadas con fondos federales</t>
  </si>
  <si>
    <t>Tipo de Obligacion</t>
  </si>
  <si>
    <t>Plazo</t>
  </si>
  <si>
    <t>Tasa</t>
  </si>
  <si>
    <t>Fin, Destino y objeto</t>
  </si>
  <si>
    <t>Acreedor, Provedor o Contratista</t>
  </si>
  <si>
    <t>Importe Total</t>
  </si>
  <si>
    <t>Importe Garantizado</t>
  </si>
  <si>
    <t>Fondo</t>
  </si>
  <si>
    <t>Importe Pagado</t>
  </si>
  <si>
    <t>% respecto al total</t>
  </si>
  <si>
    <t>Importe y porcentaje del total que se paga y garantiza con el recurso de dichos fondos</t>
  </si>
  <si>
    <t>Importe</t>
  </si>
  <si>
    <t>(-) Amortizacion 1</t>
  </si>
  <si>
    <t>Deuda publica Bruta Total descontando la Amortizacion 1</t>
  </si>
  <si>
    <t>(-) Amortizacion 2</t>
  </si>
  <si>
    <t>Deuda Publia Brutal Total descontando la amortizacion 2</t>
  </si>
  <si>
    <t>Al 31 de Dic. Del año anterior</t>
  </si>
  <si>
    <t>Producto interno bruto estatal</t>
  </si>
  <si>
    <t>Saldo de la deuda Pública</t>
  </si>
  <si>
    <t>Porcentaje</t>
  </si>
  <si>
    <t>Al 31 de dic. Del año anterior</t>
  </si>
  <si>
    <t>Ingresos Propios</t>
  </si>
  <si>
    <t>Saldo de la Deuda Pública</t>
  </si>
  <si>
    <t>BANORTE</t>
  </si>
  <si>
    <t xml:space="preserve">Amortizacion de la deuda interna con instituciones de credito. </t>
  </si>
  <si>
    <t>Intereses de la deuda interna con instituciones de credito</t>
  </si>
  <si>
    <t>Prestaciones establecidas por condiciones generales de trabajo</t>
  </si>
  <si>
    <t>Alumbrado Publico.</t>
  </si>
  <si>
    <t>Sueldo base al personal permanente</t>
  </si>
  <si>
    <t>(-) Amortizacion 3</t>
  </si>
  <si>
    <t>Deuda Publia Brutal Total descontando la amortizacion 3</t>
  </si>
  <si>
    <t>Prima Vacasional y Gratificacion de fin de año.</t>
  </si>
  <si>
    <t>Ayudas Sociales a Instituciones de Enseñansa</t>
  </si>
  <si>
    <t>FAISM 2015</t>
  </si>
  <si>
    <t>FORTAMUN 2015</t>
  </si>
  <si>
    <t>ESPACIOS PUBLICOS 2015</t>
  </si>
  <si>
    <t>HABITAT 2015</t>
  </si>
  <si>
    <t>ESPACIOS PUBLICOS APORT MPAL 2015</t>
  </si>
  <si>
    <t>FAISM  MPAL. 2015</t>
  </si>
  <si>
    <t>CODE ESTATAL GTO. 2015</t>
  </si>
  <si>
    <t>PIECIS 2015</t>
  </si>
  <si>
    <t>PIESCC 2015</t>
  </si>
  <si>
    <t>PISBCC OTROS DERECHOS 2015</t>
  </si>
  <si>
    <t xml:space="preserve"> </t>
  </si>
  <si>
    <t>CRÉDITO SIMPLE.</t>
  </si>
  <si>
    <t>60 MESES.</t>
  </si>
  <si>
    <t>TIIE  A PLAZO DE 28 DIAS VIGENTE AL DIA DE OPERACIÓN MÁS 2.18 PUNTOS PORCENTUALES</t>
  </si>
  <si>
    <t>PROYECTO EJECUTIVO DEL PROGRAMA DE MODERNIZACIÓN CATASTRAL; PROGRAMA HÁBITAT (EQUIPAMIENTO DEL RELLENO SANITARIO, DOS CAJAS DE VOLTEO, TRES CAMIONES CHASIS, DOS COMPACTADORES, CONSTRUCCIÓN DE CASETA DE VIGENCIA, MURO PERIMETRAL, BÁSCULA ELECTRONICA Y TRACTOR D6N); PROYECTO EJECUTIVO DE LA AVENIDA PASEO DE LOS HÉROES ; REMODELACIÓN DE LA PRESIDENCIA MUNICIPAL (PROYECTO VALIDADO D ELA PRIMERA ETAPA).</t>
  </si>
  <si>
    <t>BANOBRAS S.N.C.</t>
  </si>
  <si>
    <t>FORTAMUN</t>
  </si>
  <si>
    <t xml:space="preserve">Municipio de Uriangato </t>
  </si>
  <si>
    <t>TU CASA 2010</t>
  </si>
  <si>
    <t>REMANENTES OTROS PROGRAMAS</t>
  </si>
  <si>
    <t>APORTACION BENEFICIARIOS 3X1 MIGRANTES  2011-2012</t>
  </si>
  <si>
    <t>APORT. BENEFICIARIOS PROG. VARIOS 2012</t>
  </si>
  <si>
    <t>FISM 2013</t>
  </si>
  <si>
    <t>APORT. BENEF. PDIBC 2013</t>
  </si>
  <si>
    <t>APOYOS FIDEM</t>
  </si>
  <si>
    <t>FAISM 2014</t>
  </si>
  <si>
    <t>HABITAT 2014</t>
  </si>
  <si>
    <t>HABITAT APORT. MPAL. 2014</t>
  </si>
  <si>
    <t>PIDMC 2014 (IMP. AL DES. DE MI COMUNIDAD)</t>
  </si>
  <si>
    <t>COMEDOR COMUNITARIO COL. E. ZAPATA 2014</t>
  </si>
  <si>
    <t>MIGRANTES 2X1 APORT. BENEFICIARIOS 2014</t>
  </si>
  <si>
    <t>HABITAT APORT. MPAL. 2015</t>
  </si>
  <si>
    <t>PISBCC 2015</t>
  </si>
  <si>
    <t>PIDMC 2015</t>
  </si>
  <si>
    <t>FAISM 2016 MAESTRA 1</t>
  </si>
  <si>
    <t>BAJIO</t>
  </si>
  <si>
    <t>FORTAMUN 2016 MAESTRA 1</t>
  </si>
  <si>
    <t>INVERSION FAISM 2016 MAESTRA 2</t>
  </si>
  <si>
    <t>INVERSION FORTAMUN 2016 MAESTRA 2</t>
  </si>
  <si>
    <t>FORTALECE 2016</t>
  </si>
  <si>
    <t>INFRAESTRUCTURA TEJIDO SOCIAL 2016</t>
  </si>
  <si>
    <t>BORDERIAS APORT. EST.2016</t>
  </si>
  <si>
    <t>PROGRAMA MAS 2016</t>
  </si>
  <si>
    <t xml:space="preserve">BAJIO </t>
  </si>
  <si>
    <t>BENEFICIARIOS PROG. TEJIDO SOCIAL 2016</t>
  </si>
  <si>
    <t>BENEFICIARIOS PISBCC 2016</t>
  </si>
  <si>
    <t>PIESCC 2016</t>
  </si>
  <si>
    <t>PROGRAMA RESCATE ESPACIOS PUBLICOS 2016</t>
  </si>
  <si>
    <t>PIDMC 2016</t>
  </si>
  <si>
    <t>APORTACION BENEFICIARIOS FORTALECE</t>
  </si>
  <si>
    <t>PROGRAMA EN MARCHA</t>
  </si>
  <si>
    <t>Enero-Diciembre 2015</t>
  </si>
  <si>
    <t>Deuda Publica Bruta Total al 31 de Diciembre del Año 2015</t>
  </si>
  <si>
    <t>Periodo (Enero- Diciembre 2016)</t>
  </si>
  <si>
    <t>MIGRANTES 2X1 2014</t>
  </si>
  <si>
    <t xml:space="preserve">CUENTA DE NOMINA </t>
  </si>
  <si>
    <t>CUENTA PUBLICA</t>
  </si>
  <si>
    <t>FONDO DE AHORRO</t>
  </si>
  <si>
    <t>INVERSION CUENTA PUBLICA</t>
  </si>
  <si>
    <t>INVERSION FONDO DE AHORRO</t>
  </si>
  <si>
    <t>PARTICIPACIONES</t>
  </si>
  <si>
    <t>NOMINAS</t>
  </si>
  <si>
    <t>PROGRAMA IMPULSO AL DESARROLLO DEL HOGAR</t>
  </si>
  <si>
    <t>PROGRAMA MIGRANTES 2016</t>
  </si>
  <si>
    <t>PISBCC 2016</t>
  </si>
  <si>
    <t>PISBCC FAIS APORTACION ESTATAL 2016</t>
  </si>
  <si>
    <t>PROG IMPULSO AL DESARROLLO DEL HOGAR VIVIENDA OTROS</t>
  </si>
  <si>
    <t>PROGRAMA DE INVERSION MIGRANTE EN SU VERTIENTE 2X1</t>
  </si>
  <si>
    <t>Al periodo (Enero-Diciembre 2016)</t>
  </si>
  <si>
    <t>Periodo Enero-Diciembre 2016</t>
  </si>
  <si>
    <t>(-) Amortizacion 4</t>
  </si>
  <si>
    <t>Deuda Publia Brutal Total descontando la amortizacion 4</t>
  </si>
  <si>
    <t>(-) Amortizacion 5</t>
  </si>
  <si>
    <t>Deuda Publia Brutal Total descontando la amortizacion 5</t>
  </si>
  <si>
    <t>(-) Amortizacion 6</t>
  </si>
  <si>
    <t>Deuda Publia Brutal Total descontando la amortizacion 6</t>
  </si>
  <si>
    <t>(-) Amortizacion 7</t>
  </si>
  <si>
    <t>Deuda Publia Brutal Total descontando la amortizacion 7</t>
  </si>
  <si>
    <t>(-) Amortizacion 8</t>
  </si>
  <si>
    <t>Deuda Publia Brutal Total descontando la amortizacion 8</t>
  </si>
  <si>
    <t>(-) Amortizacion 9</t>
  </si>
  <si>
    <t>Deuda Publia Brutal Total descontando la amortizacion 9</t>
  </si>
  <si>
    <t>(-) Amortizacion 10</t>
  </si>
  <si>
    <t>Deuda Publia Brutal Total descontando la amortizacion 10</t>
  </si>
  <si>
    <t>(-) Amortizacion 11</t>
  </si>
  <si>
    <t>Deuda Publia Brutal Total descontando la amortizacion 11</t>
  </si>
  <si>
    <t>(-) Amortizacion 12</t>
  </si>
  <si>
    <t>Deuda Publia Brutal Total descontando la amortizacion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</si>
</sst>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entury Gothic"/>
      <family val="2"/>
    </font>
    <font>
      <b/>
      <sz val="10"/>
      <color rgb="FF222222"/>
      <name val="Arial"/>
      <family val="2"/>
    </font>
    <font>
      <sz val="10"/>
      <color rgb="FF222222"/>
      <name val="Century Gothic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/>
    <xf numFmtId="0" fontId="0" fillId="2" borderId="1" xfId="0" applyFill="1" applyBorder="1"/>
    <xf numFmtId="14" fontId="0" fillId="0" borderId="1" xfId="0" applyNumberFormat="1" applyBorder="1"/>
    <xf numFmtId="0" fontId="0" fillId="2" borderId="1" xfId="0" applyFill="1" applyBorder="1" applyAlignment="1">
      <alignment wrapText="1"/>
    </xf>
    <xf numFmtId="9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/>
    </xf>
    <xf numFmtId="0" fontId="3" fillId="0" borderId="21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3:C63"/>
  <sheetViews>
    <sheetView workbookViewId="0">
      <selection activeCell="A25" sqref="A25"/>
    </sheetView>
  </sheetViews>
  <sheetFormatPr baseColWidth="10" defaultRowHeight="15" x14ac:dyDescent="0.25"/>
  <cols>
    <col min="1" max="1" width="43.28515625" customWidth="1"/>
    <col min="2" max="2" width="19.28515625" customWidth="1"/>
    <col min="3" max="3" width="17.5703125" customWidth="1"/>
  </cols>
  <sheetData>
    <row r="3" spans="1:3" x14ac:dyDescent="0.25">
      <c r="A3" s="18" t="s">
        <v>0</v>
      </c>
      <c r="B3" s="19"/>
      <c r="C3" s="20"/>
    </row>
    <row r="4" spans="1:3" x14ac:dyDescent="0.25">
      <c r="A4" s="21" t="s">
        <v>1</v>
      </c>
      <c r="B4" s="22"/>
      <c r="C4" s="23"/>
    </row>
    <row r="5" spans="1:3" x14ac:dyDescent="0.25">
      <c r="A5" s="24" t="s">
        <v>97</v>
      </c>
      <c r="B5" s="25"/>
      <c r="C5" s="26"/>
    </row>
    <row r="6" spans="1:3" x14ac:dyDescent="0.25">
      <c r="A6" s="27" t="s">
        <v>2</v>
      </c>
      <c r="B6" s="27" t="s">
        <v>3</v>
      </c>
      <c r="C6" s="27"/>
    </row>
    <row r="7" spans="1:3" ht="15.75" thickBot="1" x14ac:dyDescent="0.3">
      <c r="A7" s="28"/>
      <c r="B7" s="1" t="s">
        <v>4</v>
      </c>
      <c r="C7" s="1" t="s">
        <v>5</v>
      </c>
    </row>
    <row r="8" spans="1:3" x14ac:dyDescent="0.25">
      <c r="A8" s="35" t="s">
        <v>62</v>
      </c>
      <c r="B8" s="36" t="s">
        <v>34</v>
      </c>
      <c r="C8" s="37">
        <v>645011483</v>
      </c>
    </row>
    <row r="9" spans="1:3" x14ac:dyDescent="0.25">
      <c r="A9" s="38" t="s">
        <v>63</v>
      </c>
      <c r="B9" s="39" t="s">
        <v>34</v>
      </c>
      <c r="C9" s="40">
        <v>653771698</v>
      </c>
    </row>
    <row r="10" spans="1:3" x14ac:dyDescent="0.25">
      <c r="A10" s="38" t="s">
        <v>64</v>
      </c>
      <c r="B10" s="41" t="s">
        <v>34</v>
      </c>
      <c r="C10" s="40">
        <v>681726981</v>
      </c>
    </row>
    <row r="11" spans="1:3" x14ac:dyDescent="0.25">
      <c r="A11" s="38" t="s">
        <v>65</v>
      </c>
      <c r="B11" s="41" t="s">
        <v>34</v>
      </c>
      <c r="C11" s="40">
        <v>822958606</v>
      </c>
    </row>
    <row r="12" spans="1:3" x14ac:dyDescent="0.25">
      <c r="A12" s="38" t="s">
        <v>66</v>
      </c>
      <c r="B12" s="39" t="s">
        <v>34</v>
      </c>
      <c r="C12" s="40">
        <v>861241839</v>
      </c>
    </row>
    <row r="13" spans="1:3" x14ac:dyDescent="0.25">
      <c r="A13" s="38" t="s">
        <v>67</v>
      </c>
      <c r="B13" s="39" t="s">
        <v>34</v>
      </c>
      <c r="C13" s="40">
        <v>894727920</v>
      </c>
    </row>
    <row r="14" spans="1:3" x14ac:dyDescent="0.25">
      <c r="A14" s="38" t="s">
        <v>68</v>
      </c>
      <c r="B14" s="39" t="s">
        <v>34</v>
      </c>
      <c r="C14" s="40">
        <v>216198382</v>
      </c>
    </row>
    <row r="15" spans="1:3" x14ac:dyDescent="0.25">
      <c r="A15" s="38" t="s">
        <v>69</v>
      </c>
      <c r="B15" s="39" t="s">
        <v>34</v>
      </c>
      <c r="C15" s="40">
        <v>216196324</v>
      </c>
    </row>
    <row r="16" spans="1:3" x14ac:dyDescent="0.25">
      <c r="A16" s="38" t="s">
        <v>70</v>
      </c>
      <c r="B16" s="41" t="s">
        <v>34</v>
      </c>
      <c r="C16" s="40">
        <v>250735987</v>
      </c>
    </row>
    <row r="17" spans="1:3" x14ac:dyDescent="0.25">
      <c r="A17" s="42" t="s">
        <v>71</v>
      </c>
      <c r="B17" s="41" t="s">
        <v>34</v>
      </c>
      <c r="C17" s="40">
        <v>256902754</v>
      </c>
    </row>
    <row r="18" spans="1:3" x14ac:dyDescent="0.25">
      <c r="A18" s="42" t="s">
        <v>72</v>
      </c>
      <c r="B18" s="41" t="s">
        <v>34</v>
      </c>
      <c r="C18" s="40">
        <v>256902763</v>
      </c>
    </row>
    <row r="19" spans="1:3" x14ac:dyDescent="0.25">
      <c r="A19" s="42" t="s">
        <v>73</v>
      </c>
      <c r="B19" s="41" t="s">
        <v>34</v>
      </c>
      <c r="C19" s="40">
        <v>263586853</v>
      </c>
    </row>
    <row r="20" spans="1:3" x14ac:dyDescent="0.25">
      <c r="A20" s="42" t="s">
        <v>98</v>
      </c>
      <c r="B20" s="41" t="s">
        <v>34</v>
      </c>
      <c r="C20" s="40">
        <v>265255256</v>
      </c>
    </row>
    <row r="21" spans="1:3" x14ac:dyDescent="0.25">
      <c r="A21" s="42" t="s">
        <v>74</v>
      </c>
      <c r="B21" s="41" t="s">
        <v>34</v>
      </c>
      <c r="C21" s="40">
        <v>263586899</v>
      </c>
    </row>
    <row r="22" spans="1:3" x14ac:dyDescent="0.25">
      <c r="A22" s="43" t="s">
        <v>44</v>
      </c>
      <c r="B22" s="41" t="s">
        <v>34</v>
      </c>
      <c r="C22" s="40">
        <v>267545924</v>
      </c>
    </row>
    <row r="23" spans="1:3" x14ac:dyDescent="0.25">
      <c r="A23" s="43" t="s">
        <v>45</v>
      </c>
      <c r="B23" s="41" t="s">
        <v>34</v>
      </c>
      <c r="C23" s="40">
        <v>268280905</v>
      </c>
    </row>
    <row r="24" spans="1:3" ht="15" customHeight="1" x14ac:dyDescent="0.25">
      <c r="A24" s="43" t="s">
        <v>46</v>
      </c>
      <c r="B24" s="41" t="s">
        <v>34</v>
      </c>
      <c r="C24" s="40">
        <v>282063579</v>
      </c>
    </row>
    <row r="25" spans="1:3" x14ac:dyDescent="0.25">
      <c r="A25" s="43" t="s">
        <v>47</v>
      </c>
      <c r="B25" s="41" t="s">
        <v>34</v>
      </c>
      <c r="C25" s="40">
        <v>284292186</v>
      </c>
    </row>
    <row r="26" spans="1:3" x14ac:dyDescent="0.25">
      <c r="A26" s="43" t="s">
        <v>75</v>
      </c>
      <c r="B26" s="41" t="s">
        <v>34</v>
      </c>
      <c r="C26" s="40">
        <v>288339539</v>
      </c>
    </row>
    <row r="27" spans="1:3" x14ac:dyDescent="0.25">
      <c r="A27" s="43" t="s">
        <v>48</v>
      </c>
      <c r="B27" s="41" t="s">
        <v>34</v>
      </c>
      <c r="C27" s="40">
        <v>288339557</v>
      </c>
    </row>
    <row r="28" spans="1:3" x14ac:dyDescent="0.25">
      <c r="A28" s="38" t="s">
        <v>76</v>
      </c>
      <c r="B28" s="41" t="s">
        <v>34</v>
      </c>
      <c r="C28" s="40">
        <v>290584604</v>
      </c>
    </row>
    <row r="29" spans="1:3" x14ac:dyDescent="0.25">
      <c r="A29" s="38" t="s">
        <v>49</v>
      </c>
      <c r="B29" s="41" t="s">
        <v>34</v>
      </c>
      <c r="C29" s="40">
        <v>291708256</v>
      </c>
    </row>
    <row r="30" spans="1:3" x14ac:dyDescent="0.25">
      <c r="A30" s="42" t="s">
        <v>77</v>
      </c>
      <c r="B30" s="41" t="s">
        <v>34</v>
      </c>
      <c r="C30" s="40">
        <v>297791700</v>
      </c>
    </row>
    <row r="31" spans="1:3" x14ac:dyDescent="0.25">
      <c r="A31" s="38" t="s">
        <v>50</v>
      </c>
      <c r="B31" s="41" t="s">
        <v>34</v>
      </c>
      <c r="C31" s="40">
        <v>406386627</v>
      </c>
    </row>
    <row r="32" spans="1:3" x14ac:dyDescent="0.25">
      <c r="A32" s="44" t="s">
        <v>51</v>
      </c>
      <c r="B32" s="41" t="s">
        <v>34</v>
      </c>
      <c r="C32" s="45">
        <v>413883973</v>
      </c>
    </row>
    <row r="33" spans="1:3" x14ac:dyDescent="0.25">
      <c r="A33" s="44" t="s">
        <v>52</v>
      </c>
      <c r="B33" s="41" t="s">
        <v>34</v>
      </c>
      <c r="C33" s="45">
        <v>417458959</v>
      </c>
    </row>
    <row r="34" spans="1:3" x14ac:dyDescent="0.25">
      <c r="A34" s="46" t="s">
        <v>53</v>
      </c>
      <c r="B34" s="41" t="s">
        <v>34</v>
      </c>
      <c r="C34" s="45">
        <v>412437191</v>
      </c>
    </row>
    <row r="35" spans="1:3" x14ac:dyDescent="0.25">
      <c r="A35" s="46" t="s">
        <v>99</v>
      </c>
      <c r="B35" s="41" t="s">
        <v>34</v>
      </c>
      <c r="C35" s="45">
        <v>169103389</v>
      </c>
    </row>
    <row r="36" spans="1:3" x14ac:dyDescent="0.25">
      <c r="A36" s="46" t="s">
        <v>100</v>
      </c>
      <c r="B36" s="41" t="s">
        <v>34</v>
      </c>
      <c r="C36" s="45">
        <v>530631222</v>
      </c>
    </row>
    <row r="37" spans="1:3" x14ac:dyDescent="0.25">
      <c r="A37" s="46" t="s">
        <v>101</v>
      </c>
      <c r="B37" s="41" t="s">
        <v>34</v>
      </c>
      <c r="C37" s="45">
        <v>637589259</v>
      </c>
    </row>
    <row r="38" spans="1:3" x14ac:dyDescent="0.25">
      <c r="A38" s="46" t="s">
        <v>102</v>
      </c>
      <c r="B38" s="41" t="s">
        <v>34</v>
      </c>
      <c r="C38" s="45">
        <v>500929364</v>
      </c>
    </row>
    <row r="39" spans="1:3" x14ac:dyDescent="0.25">
      <c r="A39" s="46" t="s">
        <v>103</v>
      </c>
      <c r="B39" s="41" t="s">
        <v>34</v>
      </c>
      <c r="C39" s="45">
        <v>501571740</v>
      </c>
    </row>
    <row r="40" spans="1:3" x14ac:dyDescent="0.25">
      <c r="A40" s="46" t="s">
        <v>104</v>
      </c>
      <c r="B40" s="41" t="s">
        <v>34</v>
      </c>
      <c r="C40" s="45">
        <v>408486950</v>
      </c>
    </row>
    <row r="41" spans="1:3" x14ac:dyDescent="0.25">
      <c r="A41" s="46" t="s">
        <v>105</v>
      </c>
      <c r="B41" s="41" t="s">
        <v>79</v>
      </c>
      <c r="C41" s="45">
        <v>15450208</v>
      </c>
    </row>
    <row r="42" spans="1:3" x14ac:dyDescent="0.25">
      <c r="A42" s="46" t="s">
        <v>100</v>
      </c>
      <c r="B42" s="41" t="s">
        <v>79</v>
      </c>
      <c r="C42" s="45">
        <v>15503600</v>
      </c>
    </row>
    <row r="43" spans="1:3" x14ac:dyDescent="0.25">
      <c r="A43" s="43" t="s">
        <v>78</v>
      </c>
      <c r="B43" s="41" t="s">
        <v>79</v>
      </c>
      <c r="C43" s="40">
        <v>15553720</v>
      </c>
    </row>
    <row r="44" spans="1:3" x14ac:dyDescent="0.25">
      <c r="A44" s="43" t="s">
        <v>80</v>
      </c>
      <c r="B44" s="41" t="s">
        <v>79</v>
      </c>
      <c r="C44" s="40">
        <v>15553811</v>
      </c>
    </row>
    <row r="45" spans="1:3" x14ac:dyDescent="0.25">
      <c r="A45" s="43" t="s">
        <v>81</v>
      </c>
      <c r="B45" s="41" t="s">
        <v>79</v>
      </c>
      <c r="C45" s="40">
        <v>15553720</v>
      </c>
    </row>
    <row r="46" spans="1:3" x14ac:dyDescent="0.25">
      <c r="A46" s="38" t="s">
        <v>83</v>
      </c>
      <c r="B46" s="41" t="s">
        <v>79</v>
      </c>
      <c r="C46" s="40">
        <v>15499122</v>
      </c>
    </row>
    <row r="47" spans="1:3" x14ac:dyDescent="0.25">
      <c r="A47" s="43" t="s">
        <v>82</v>
      </c>
      <c r="B47" s="41" t="s">
        <v>79</v>
      </c>
      <c r="C47" s="40">
        <v>15553811</v>
      </c>
    </row>
    <row r="48" spans="1:3" x14ac:dyDescent="0.25">
      <c r="A48" s="38" t="s">
        <v>84</v>
      </c>
      <c r="B48" s="41" t="s">
        <v>79</v>
      </c>
      <c r="C48" s="40">
        <v>15592249</v>
      </c>
    </row>
    <row r="49" spans="1:3" x14ac:dyDescent="0.25">
      <c r="A49" s="38" t="s">
        <v>85</v>
      </c>
      <c r="B49" s="41" t="s">
        <v>79</v>
      </c>
      <c r="C49" s="40">
        <v>16086167</v>
      </c>
    </row>
    <row r="50" spans="1:3" x14ac:dyDescent="0.25">
      <c r="A50" s="38" t="s">
        <v>86</v>
      </c>
      <c r="B50" s="41" t="s">
        <v>87</v>
      </c>
      <c r="C50" s="40">
        <v>16388050</v>
      </c>
    </row>
    <row r="51" spans="1:3" x14ac:dyDescent="0.25">
      <c r="A51" s="38" t="s">
        <v>88</v>
      </c>
      <c r="B51" s="41" t="s">
        <v>79</v>
      </c>
      <c r="C51" s="40">
        <v>16390270</v>
      </c>
    </row>
    <row r="52" spans="1:3" x14ac:dyDescent="0.25">
      <c r="A52" s="38" t="s">
        <v>89</v>
      </c>
      <c r="B52" s="41" t="s">
        <v>79</v>
      </c>
      <c r="C52" s="40">
        <v>16391005</v>
      </c>
    </row>
    <row r="53" spans="1:3" x14ac:dyDescent="0.25">
      <c r="A53" s="38" t="s">
        <v>90</v>
      </c>
      <c r="B53" s="41" t="s">
        <v>79</v>
      </c>
      <c r="C53" s="40">
        <v>16571325</v>
      </c>
    </row>
    <row r="54" spans="1:3" x14ac:dyDescent="0.25">
      <c r="A54" s="38" t="s">
        <v>91</v>
      </c>
      <c r="B54" s="41" t="s">
        <v>79</v>
      </c>
      <c r="C54" s="40">
        <v>16570459</v>
      </c>
    </row>
    <row r="55" spans="1:3" x14ac:dyDescent="0.25">
      <c r="A55" s="38" t="s">
        <v>92</v>
      </c>
      <c r="B55" s="41" t="s">
        <v>79</v>
      </c>
      <c r="C55" s="40">
        <v>16600629</v>
      </c>
    </row>
    <row r="56" spans="1:3" x14ac:dyDescent="0.25">
      <c r="A56" s="38" t="s">
        <v>106</v>
      </c>
      <c r="B56" s="39" t="s">
        <v>79</v>
      </c>
      <c r="C56" s="40">
        <v>17062316</v>
      </c>
    </row>
    <row r="57" spans="1:3" x14ac:dyDescent="0.25">
      <c r="A57" s="38" t="s">
        <v>93</v>
      </c>
      <c r="B57" s="39" t="s">
        <v>79</v>
      </c>
      <c r="C57" s="40">
        <v>16907719</v>
      </c>
    </row>
    <row r="58" spans="1:3" x14ac:dyDescent="0.25">
      <c r="A58" s="38" t="s">
        <v>94</v>
      </c>
      <c r="B58" s="39" t="s">
        <v>79</v>
      </c>
      <c r="C58" s="40">
        <v>16894065</v>
      </c>
    </row>
    <row r="59" spans="1:3" x14ac:dyDescent="0.25">
      <c r="A59" s="38" t="s">
        <v>107</v>
      </c>
      <c r="B59" s="39" t="s">
        <v>79</v>
      </c>
      <c r="C59" s="40">
        <v>17242785</v>
      </c>
    </row>
    <row r="60" spans="1:3" x14ac:dyDescent="0.25">
      <c r="A60" s="43" t="s">
        <v>108</v>
      </c>
      <c r="B60" s="39" t="s">
        <v>79</v>
      </c>
      <c r="C60" s="40">
        <v>17394966</v>
      </c>
    </row>
    <row r="61" spans="1:3" x14ac:dyDescent="0.25">
      <c r="A61" s="43" t="s">
        <v>109</v>
      </c>
      <c r="B61" s="39" t="s">
        <v>79</v>
      </c>
      <c r="C61" s="40">
        <v>17395005</v>
      </c>
    </row>
    <row r="62" spans="1:3" x14ac:dyDescent="0.25">
      <c r="A62" s="38" t="s">
        <v>110</v>
      </c>
      <c r="B62" s="39" t="s">
        <v>79</v>
      </c>
      <c r="C62" s="40">
        <v>17337585</v>
      </c>
    </row>
    <row r="63" spans="1:3" ht="15.75" thickBot="1" x14ac:dyDescent="0.3">
      <c r="A63" s="47" t="s">
        <v>111</v>
      </c>
      <c r="B63" s="48" t="s">
        <v>79</v>
      </c>
      <c r="C63" s="49">
        <v>17561499</v>
      </c>
    </row>
  </sheetData>
  <mergeCells count="5">
    <mergeCell ref="A3:C3"/>
    <mergeCell ref="A4:C4"/>
    <mergeCell ref="A5:C5"/>
    <mergeCell ref="A6:A7"/>
    <mergeCell ref="B6:C6"/>
  </mergeCells>
  <pageMargins left="0.9055118110236221" right="0.70866141732283472" top="0.74803149606299213" bottom="0.74803149606299213" header="0.31496062992125984" footer="0.31496062992125984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B13"/>
  <sheetViews>
    <sheetView workbookViewId="0">
      <selection activeCell="B22" sqref="B22"/>
    </sheetView>
  </sheetViews>
  <sheetFormatPr baseColWidth="10" defaultRowHeight="15" x14ac:dyDescent="0.25"/>
  <cols>
    <col min="1" max="1" width="56.85546875" customWidth="1"/>
    <col min="2" max="2" width="14.42578125" style="8" customWidth="1"/>
  </cols>
  <sheetData>
    <row r="2" spans="1:2" x14ac:dyDescent="0.25">
      <c r="A2" s="18" t="s">
        <v>61</v>
      </c>
      <c r="B2" s="20"/>
    </row>
    <row r="3" spans="1:2" x14ac:dyDescent="0.25">
      <c r="A3" s="21" t="s">
        <v>6</v>
      </c>
      <c r="B3" s="23"/>
    </row>
    <row r="4" spans="1:2" x14ac:dyDescent="0.25">
      <c r="A4" s="21" t="s">
        <v>113</v>
      </c>
      <c r="B4" s="26"/>
    </row>
    <row r="5" spans="1:2" x14ac:dyDescent="0.25">
      <c r="A5" s="4" t="s">
        <v>7</v>
      </c>
      <c r="B5" s="29" t="s">
        <v>8</v>
      </c>
    </row>
    <row r="6" spans="1:2" x14ac:dyDescent="0.25">
      <c r="A6" s="2" t="s">
        <v>9</v>
      </c>
      <c r="B6" s="30"/>
    </row>
    <row r="7" spans="1:2" x14ac:dyDescent="0.25">
      <c r="A7" s="1" t="s">
        <v>35</v>
      </c>
      <c r="B7" s="7">
        <v>3422825.04</v>
      </c>
    </row>
    <row r="8" spans="1:2" x14ac:dyDescent="0.25">
      <c r="A8" s="1" t="s">
        <v>36</v>
      </c>
      <c r="B8" s="7">
        <v>190701.86</v>
      </c>
    </row>
    <row r="9" spans="1:2" x14ac:dyDescent="0.25">
      <c r="A9" s="1" t="s">
        <v>39</v>
      </c>
      <c r="B9" s="7">
        <v>16214654</v>
      </c>
    </row>
    <row r="10" spans="1:2" x14ac:dyDescent="0.25">
      <c r="A10" s="9" t="s">
        <v>42</v>
      </c>
      <c r="B10" s="7">
        <v>2240423</v>
      </c>
    </row>
    <row r="11" spans="1:2" x14ac:dyDescent="0.25">
      <c r="A11" s="9" t="s">
        <v>37</v>
      </c>
      <c r="B11" s="7">
        <v>1311807</v>
      </c>
    </row>
    <row r="12" spans="1:2" x14ac:dyDescent="0.25">
      <c r="A12" s="9" t="s">
        <v>38</v>
      </c>
      <c r="B12" s="7">
        <v>5694595</v>
      </c>
    </row>
    <row r="13" spans="1:2" x14ac:dyDescent="0.25">
      <c r="A13" s="9" t="s">
        <v>43</v>
      </c>
      <c r="B13" s="7">
        <v>199932</v>
      </c>
    </row>
  </sheetData>
  <mergeCells count="4">
    <mergeCell ref="A2:B2"/>
    <mergeCell ref="A3:B3"/>
    <mergeCell ref="A4:B4"/>
    <mergeCell ref="B5:B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L12"/>
  <sheetViews>
    <sheetView workbookViewId="0">
      <selection activeCell="B7" sqref="B7"/>
    </sheetView>
  </sheetViews>
  <sheetFormatPr baseColWidth="10" defaultRowHeight="15" x14ac:dyDescent="0.25"/>
  <cols>
    <col min="5" max="5" width="32.140625" customWidth="1"/>
    <col min="6" max="6" width="19.7109375" customWidth="1"/>
    <col min="7" max="7" width="15.42578125" customWidth="1"/>
    <col min="9" max="10" width="15.140625" bestFit="1" customWidth="1"/>
    <col min="11" max="11" width="14.85546875" customWidth="1"/>
  </cols>
  <sheetData>
    <row r="2" spans="2:12" x14ac:dyDescent="0.2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20"/>
    </row>
    <row r="3" spans="2:12" x14ac:dyDescent="0.25">
      <c r="B3" s="21" t="s">
        <v>10</v>
      </c>
      <c r="C3" s="22"/>
      <c r="D3" s="22"/>
      <c r="E3" s="22"/>
      <c r="F3" s="22"/>
      <c r="G3" s="22"/>
      <c r="H3" s="22"/>
      <c r="I3" s="22"/>
      <c r="J3" s="22"/>
      <c r="K3" s="23"/>
    </row>
    <row r="4" spans="2:12" x14ac:dyDescent="0.25">
      <c r="B4" s="24" t="s">
        <v>112</v>
      </c>
      <c r="C4" s="25"/>
      <c r="D4" s="25"/>
      <c r="E4" s="25"/>
      <c r="F4" s="25"/>
      <c r="G4" s="25"/>
      <c r="H4" s="25"/>
      <c r="I4" s="25"/>
      <c r="J4" s="25"/>
      <c r="K4" s="26"/>
    </row>
    <row r="5" spans="2:12" ht="59.25" customHeight="1" x14ac:dyDescent="0.25">
      <c r="B5" s="33" t="s">
        <v>11</v>
      </c>
      <c r="C5" s="33" t="s">
        <v>12</v>
      </c>
      <c r="D5" s="33" t="s">
        <v>13</v>
      </c>
      <c r="E5" s="33" t="s">
        <v>14</v>
      </c>
      <c r="F5" s="33" t="s">
        <v>15</v>
      </c>
      <c r="G5" s="33" t="s">
        <v>16</v>
      </c>
      <c r="H5" s="5"/>
      <c r="I5" s="5"/>
      <c r="J5" s="31" t="s">
        <v>21</v>
      </c>
      <c r="K5" s="32"/>
    </row>
    <row r="6" spans="2:12" ht="30" x14ac:dyDescent="0.25">
      <c r="B6" s="34"/>
      <c r="C6" s="34"/>
      <c r="D6" s="34"/>
      <c r="E6" s="34"/>
      <c r="F6" s="34"/>
      <c r="G6" s="34"/>
      <c r="H6" s="3" t="s">
        <v>18</v>
      </c>
      <c r="I6" s="3" t="s">
        <v>17</v>
      </c>
      <c r="J6" s="3" t="s">
        <v>19</v>
      </c>
      <c r="K6" s="3" t="s">
        <v>20</v>
      </c>
    </row>
    <row r="7" spans="2:12" ht="240.75" customHeight="1" x14ac:dyDescent="0.25">
      <c r="B7" s="13" t="s">
        <v>55</v>
      </c>
      <c r="C7" s="14" t="s">
        <v>56</v>
      </c>
      <c r="D7" s="15" t="s">
        <v>57</v>
      </c>
      <c r="E7" s="10" t="s">
        <v>58</v>
      </c>
      <c r="F7" s="1" t="s">
        <v>59</v>
      </c>
      <c r="G7" s="12">
        <v>14547006.255000001</v>
      </c>
      <c r="H7" s="1" t="s">
        <v>60</v>
      </c>
      <c r="I7" s="12">
        <v>14547006.25</v>
      </c>
      <c r="J7" s="12">
        <v>14691669.52</v>
      </c>
      <c r="K7" s="16">
        <v>1.0099</v>
      </c>
    </row>
    <row r="8" spans="2:12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12" spans="2:12" x14ac:dyDescent="0.25">
      <c r="L12" t="s">
        <v>54</v>
      </c>
    </row>
  </sheetData>
  <mergeCells count="10">
    <mergeCell ref="B2:K2"/>
    <mergeCell ref="B3:K3"/>
    <mergeCell ref="B4:K4"/>
    <mergeCell ref="J5:K5"/>
    <mergeCell ref="B5:B6"/>
    <mergeCell ref="C5:C6"/>
    <mergeCell ref="D5:D6"/>
    <mergeCell ref="E5:E6"/>
    <mergeCell ref="F5:F6"/>
    <mergeCell ref="G5:G6"/>
  </mergeCells>
  <pageMargins left="0.70866141732283472" right="0.70866141732283472" top="0.74803149606299213" bottom="0.74803149606299213" header="0.31496062992125984" footer="0.31496062992125984"/>
  <pageSetup scale="67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29"/>
  <sheetViews>
    <sheetView tabSelected="1" workbookViewId="0">
      <selection activeCell="B21" sqref="B21"/>
    </sheetView>
  </sheetViews>
  <sheetFormatPr baseColWidth="10" defaultRowHeight="15" x14ac:dyDescent="0.25"/>
  <cols>
    <col min="2" max="2" width="51.7109375" customWidth="1"/>
    <col min="3" max="3" width="13.7109375" style="8" bestFit="1" customWidth="1"/>
  </cols>
  <sheetData>
    <row r="2" spans="2:3" x14ac:dyDescent="0.25">
      <c r="B2" s="1"/>
      <c r="C2" s="7" t="s">
        <v>22</v>
      </c>
    </row>
    <row r="3" spans="2:3" x14ac:dyDescent="0.25">
      <c r="B3" s="1" t="s">
        <v>96</v>
      </c>
      <c r="C3" s="7">
        <v>4563766.55</v>
      </c>
    </row>
    <row r="4" spans="2:3" x14ac:dyDescent="0.25">
      <c r="B4" s="1" t="s">
        <v>23</v>
      </c>
      <c r="C4" s="7">
        <v>285235.42</v>
      </c>
    </row>
    <row r="5" spans="2:3" x14ac:dyDescent="0.25">
      <c r="B5" s="1" t="s">
        <v>24</v>
      </c>
      <c r="C5" s="7">
        <f>C3-C4</f>
        <v>4278531.13</v>
      </c>
    </row>
    <row r="6" spans="2:3" x14ac:dyDescent="0.25">
      <c r="B6" s="1" t="s">
        <v>25</v>
      </c>
      <c r="C6" s="7">
        <v>285235.42</v>
      </c>
    </row>
    <row r="7" spans="2:3" x14ac:dyDescent="0.25">
      <c r="B7" s="1" t="s">
        <v>26</v>
      </c>
      <c r="C7" s="7">
        <f>C5-C6</f>
        <v>3993295.71</v>
      </c>
    </row>
    <row r="8" spans="2:3" x14ac:dyDescent="0.25">
      <c r="B8" s="1" t="s">
        <v>40</v>
      </c>
      <c r="C8" s="7">
        <v>285235.42</v>
      </c>
    </row>
    <row r="9" spans="2:3" x14ac:dyDescent="0.25">
      <c r="B9" s="1" t="s">
        <v>41</v>
      </c>
      <c r="C9" s="7">
        <f>C7-C8</f>
        <v>3708060.29</v>
      </c>
    </row>
    <row r="10" spans="2:3" x14ac:dyDescent="0.25">
      <c r="B10" s="1" t="s">
        <v>114</v>
      </c>
      <c r="C10" s="7">
        <v>285235.42</v>
      </c>
    </row>
    <row r="11" spans="2:3" x14ac:dyDescent="0.25">
      <c r="B11" s="1" t="s">
        <v>115</v>
      </c>
      <c r="C11" s="7">
        <f>C9-C10</f>
        <v>3422824.87</v>
      </c>
    </row>
    <row r="12" spans="2:3" x14ac:dyDescent="0.25">
      <c r="B12" s="1" t="s">
        <v>116</v>
      </c>
      <c r="C12" s="7">
        <v>285235.42</v>
      </c>
    </row>
    <row r="13" spans="2:3" x14ac:dyDescent="0.25">
      <c r="B13" s="1" t="s">
        <v>117</v>
      </c>
      <c r="C13" s="7">
        <f>C11-C12</f>
        <v>3137589.45</v>
      </c>
    </row>
    <row r="14" spans="2:3" x14ac:dyDescent="0.25">
      <c r="B14" s="1" t="s">
        <v>118</v>
      </c>
      <c r="C14" s="1">
        <v>285235.42</v>
      </c>
    </row>
    <row r="15" spans="2:3" x14ac:dyDescent="0.25">
      <c r="B15" s="1" t="s">
        <v>119</v>
      </c>
      <c r="C15" s="7">
        <f>C13-C14</f>
        <v>2852354.0300000003</v>
      </c>
    </row>
    <row r="16" spans="2:3" x14ac:dyDescent="0.25">
      <c r="B16" s="1" t="s">
        <v>120</v>
      </c>
      <c r="C16" s="1">
        <v>285235.42</v>
      </c>
    </row>
    <row r="17" spans="2:3" x14ac:dyDescent="0.25">
      <c r="B17" s="1" t="s">
        <v>121</v>
      </c>
      <c r="C17" s="7">
        <f>C15-C16</f>
        <v>2567118.6100000003</v>
      </c>
    </row>
    <row r="18" spans="2:3" x14ac:dyDescent="0.25">
      <c r="B18" s="1" t="s">
        <v>122</v>
      </c>
      <c r="C18" s="1">
        <v>285235.42</v>
      </c>
    </row>
    <row r="19" spans="2:3" x14ac:dyDescent="0.25">
      <c r="B19" s="1" t="s">
        <v>123</v>
      </c>
      <c r="C19" s="7">
        <f>C17-C18</f>
        <v>2281883.1900000004</v>
      </c>
    </row>
    <row r="20" spans="2:3" x14ac:dyDescent="0.25">
      <c r="B20" s="1" t="s">
        <v>124</v>
      </c>
      <c r="C20" s="1">
        <v>285235.42</v>
      </c>
    </row>
    <row r="21" spans="2:3" x14ac:dyDescent="0.25">
      <c r="B21" s="1" t="s">
        <v>125</v>
      </c>
      <c r="C21" s="7">
        <f>C19-C20</f>
        <v>1996647.7700000005</v>
      </c>
    </row>
    <row r="22" spans="2:3" x14ac:dyDescent="0.25">
      <c r="B22" s="1" t="s">
        <v>126</v>
      </c>
      <c r="C22" s="1">
        <v>285235.42</v>
      </c>
    </row>
    <row r="23" spans="2:3" x14ac:dyDescent="0.25">
      <c r="B23" s="1" t="s">
        <v>127</v>
      </c>
      <c r="C23" s="7">
        <f>C21-C22</f>
        <v>1711412.3500000006</v>
      </c>
    </row>
    <row r="24" spans="2:3" x14ac:dyDescent="0.25">
      <c r="B24" s="1" t="s">
        <v>128</v>
      </c>
      <c r="C24" s="1">
        <v>285235.42</v>
      </c>
    </row>
    <row r="25" spans="2:3" x14ac:dyDescent="0.25">
      <c r="B25" s="1" t="s">
        <v>129</v>
      </c>
      <c r="C25" s="7">
        <f>C23-C24</f>
        <v>1426176.9300000006</v>
      </c>
    </row>
    <row r="26" spans="2:3" x14ac:dyDescent="0.25">
      <c r="B26" s="1" t="s">
        <v>130</v>
      </c>
      <c r="C26" s="1">
        <v>285235.42</v>
      </c>
    </row>
    <row r="27" spans="2:3" x14ac:dyDescent="0.25">
      <c r="B27" s="1" t="s">
        <v>131</v>
      </c>
      <c r="C27" s="7">
        <f>C25-C26</f>
        <v>1140941.5100000007</v>
      </c>
    </row>
    <row r="28" spans="2:3" x14ac:dyDescent="0.25">
      <c r="B28" s="1"/>
      <c r="C28" s="7"/>
    </row>
    <row r="29" spans="2:3" x14ac:dyDescent="0.25">
      <c r="B29" s="1"/>
      <c r="C29" s="7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D5"/>
  <sheetViews>
    <sheetView workbookViewId="0">
      <selection activeCell="E25" sqref="E25"/>
    </sheetView>
  </sheetViews>
  <sheetFormatPr baseColWidth="10" defaultRowHeight="15" x14ac:dyDescent="0.25"/>
  <cols>
    <col min="2" max="2" width="34.42578125" customWidth="1"/>
    <col min="3" max="3" width="15.28515625" customWidth="1"/>
    <col min="4" max="4" width="15.85546875" customWidth="1"/>
  </cols>
  <sheetData>
    <row r="2" spans="2:4" ht="30" x14ac:dyDescent="0.25">
      <c r="B2" s="1"/>
      <c r="C2" s="3" t="s">
        <v>27</v>
      </c>
      <c r="D2" s="17" t="s">
        <v>95</v>
      </c>
    </row>
    <row r="3" spans="2:4" x14ac:dyDescent="0.25">
      <c r="B3" s="6" t="s">
        <v>28</v>
      </c>
      <c r="C3" s="12"/>
      <c r="D3" s="1"/>
    </row>
    <row r="4" spans="2:4" x14ac:dyDescent="0.25">
      <c r="B4" s="1" t="s">
        <v>29</v>
      </c>
      <c r="C4" s="12">
        <v>4563766.55</v>
      </c>
      <c r="D4" s="1"/>
    </row>
    <row r="5" spans="2:4" x14ac:dyDescent="0.25">
      <c r="B5" s="1" t="s">
        <v>30</v>
      </c>
      <c r="C5" s="1"/>
      <c r="D5" s="1"/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D5"/>
  <sheetViews>
    <sheetView workbookViewId="0">
      <selection activeCell="C25" sqref="C25"/>
    </sheetView>
  </sheetViews>
  <sheetFormatPr baseColWidth="10" defaultRowHeight="15" x14ac:dyDescent="0.25"/>
  <cols>
    <col min="2" max="2" width="22.85546875" customWidth="1"/>
    <col min="3" max="3" width="14.7109375" customWidth="1"/>
    <col min="4" max="4" width="19.85546875" customWidth="1"/>
  </cols>
  <sheetData>
    <row r="2" spans="2:4" ht="45" x14ac:dyDescent="0.25">
      <c r="B2" s="1"/>
      <c r="C2" s="3" t="s">
        <v>31</v>
      </c>
      <c r="D2" s="11" t="s">
        <v>95</v>
      </c>
    </row>
    <row r="3" spans="2:4" x14ac:dyDescent="0.25">
      <c r="B3" s="6" t="s">
        <v>32</v>
      </c>
      <c r="C3" s="1"/>
      <c r="D3" s="1"/>
    </row>
    <row r="4" spans="2:4" x14ac:dyDescent="0.25">
      <c r="B4" s="1" t="s">
        <v>33</v>
      </c>
      <c r="C4" s="12">
        <v>4563766.55</v>
      </c>
      <c r="D4" s="1"/>
    </row>
    <row r="5" spans="2:4" x14ac:dyDescent="0.25">
      <c r="B5" s="1" t="s">
        <v>30</v>
      </c>
      <c r="C5" s="1"/>
      <c r="D5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Hoja3</vt:lpstr>
      <vt:lpstr>Hoja4</vt:lpstr>
      <vt:lpstr>Hoja5</vt:lpstr>
      <vt:lpstr>Hoja6</vt:lpstr>
      <vt:lpstr>Hoja7</vt:lpstr>
      <vt:lpstr>Hoja8</vt:lpstr>
      <vt:lpstr>Hoja4!Área_de_impresión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MPIO URIANGATO</dc:creator>
  <cp:lastModifiedBy>HOLA</cp:lastModifiedBy>
  <cp:lastPrinted>2017-01-31T18:14:26Z</cp:lastPrinted>
  <dcterms:created xsi:type="dcterms:W3CDTF">2013-08-13T15:01:49Z</dcterms:created>
  <dcterms:modified xsi:type="dcterms:W3CDTF">2017-01-31T19:50:48Z</dcterms:modified>
</cp:coreProperties>
</file>